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4" i="2"/>
  <c r="I13"/>
  <c r="I15" s="1"/>
  <c r="I12"/>
  <c r="I11"/>
  <c r="I10"/>
  <c r="I9"/>
  <c r="I8"/>
  <c r="I7"/>
</calcChain>
</file>

<file path=xl/sharedStrings.xml><?xml version="1.0" encoding="utf-8"?>
<sst xmlns="http://schemas.openxmlformats.org/spreadsheetml/2006/main" count="78" uniqueCount="53">
  <si>
    <t>Стоимость единицы работы  на 2018 год  для МБУ "Спортивная школа олимпийского резерва по единоборствам" города Шарыпово</t>
  </si>
  <si>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</si>
  <si>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</si>
  <si>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</si>
  <si>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</si>
  <si>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Объем выполняемой работы</t>
  </si>
  <si>
    <t>Стоимость единицы работы (руб.)</t>
  </si>
  <si>
    <t xml:space="preserve">2018 год </t>
  </si>
  <si>
    <t>1.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</si>
  <si>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</si>
  <si>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</si>
  <si>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</si>
  <si>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</si>
  <si>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</si>
  <si>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</si>
  <si>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Объем финансового обеспечения выполнения муниципального задания на 2018 год для МБУ "Спортивная школа олимпийского резерва по единоборствам" города Шарыпово</t>
  </si>
  <si>
    <t>Наименование услуги и работы</t>
  </si>
  <si>
    <t>Объем выполняемой услуги</t>
  </si>
  <si>
    <t>Базовый норматив затрат на оказание услуги (руб.)</t>
  </si>
  <si>
    <t>Коэффициент выравнивания</t>
  </si>
  <si>
    <t>Стоимость еденицы работы (руб.)</t>
  </si>
  <si>
    <t>Объм финансового обеспечения (руб.)</t>
  </si>
  <si>
    <t>2018 год</t>
  </si>
  <si>
    <t>Спортивная подготовка по олимпийским видам спорта-спортивная борьба (этап начальной подготовки)</t>
  </si>
  <si>
    <t>30001003700000002001105</t>
  </si>
  <si>
    <t>Число лиц, прошедших спортивную подготовку на этапах спортивной подготовки (чел.)</t>
  </si>
  <si>
    <t>_</t>
  </si>
  <si>
    <t>2.</t>
  </si>
  <si>
    <t>Спортивная подготовка по олимпийским видам спорта-спортивная борьба (тренировочный этап)</t>
  </si>
  <si>
    <t>30001003700000003000105</t>
  </si>
  <si>
    <t>3.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</si>
  <si>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</si>
  <si>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30001003700000004009105</t>
  </si>
  <si>
    <t>4.</t>
  </si>
  <si>
    <t>Спортивная подготовка по олимпийским видам спорта-спортивная борьба (этап высшего спортивного мастерства)</t>
  </si>
  <si>
    <t>30001003700000005008105</t>
  </si>
  <si>
    <t>5.</t>
  </si>
  <si>
    <t>Спортивная подготовка по олимпийским видам спорта- бокс (этап начальной подготовки)</t>
  </si>
  <si>
    <t>30001000600000002008105</t>
  </si>
  <si>
    <t>6.</t>
  </si>
  <si>
    <t>Спортивная подготовка по олимпийским видам спорта- бокс (тренировочный этап)</t>
  </si>
  <si>
    <t>30001000600000003007105</t>
  </si>
  <si>
    <t>7.</t>
  </si>
  <si>
    <t xml:space="preserve">Спортивная подготовка по олимпийским видам спорта- бокс (этап совершенствования спортивного мастерства) </t>
  </si>
  <si>
    <t>30001000600000004006105</t>
  </si>
  <si>
    <t>8.</t>
  </si>
  <si>
    <t>Итого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</si>
  <si>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</si>
  <si>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</si>
  <si>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</si>
  <si>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Приложение № 2 к распоряжению Отдела СиМП Администрации города Шарыпово                                                                                                                                                 от  "_25_"_октября_2018  № 340</t>
  </si>
  <si>
    <t>"_25_"_октября_2018г.</t>
  </si>
  <si>
    <t>Приложение № 1 к распоряжению Отдела СиМП Администрации города Шарыпово                                               от   "_25_"_октября_2018г. № 340</t>
  </si>
</sst>
</file>

<file path=xl/styles.xml><?xml version="1.0" encoding="utf-8"?>
<styleSheet xmlns="http://schemas.openxmlformats.org/spreadsheetml/2006/main">
  <numFmts count="1">
    <numFmt numFmtId="164" formatCode="#,##0.000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E17" sqref="E17"/>
    </sheetView>
  </sheetViews>
  <sheetFormatPr defaultRowHeight="12.75"/>
  <cols>
    <col min="1" max="1" width="7" style="1" customWidth="1"/>
    <col min="2" max="2" width="32.7109375" style="1" customWidth="1"/>
    <col min="3" max="3" width="12.85546875" style="1" customWidth="1"/>
    <col min="4" max="4" width="16.42578125" style="1" customWidth="1"/>
    <col min="5" max="5" width="11.42578125" style="1" customWidth="1"/>
    <col min="6" max="6" width="14.85546875" style="1" customWidth="1"/>
    <col min="7" max="16384" width="9.140625" style="1"/>
  </cols>
  <sheetData>
    <row r="1" spans="1:12" ht="62.25" customHeight="1">
      <c r="C1" s="2"/>
      <c r="D1" s="24" t="s">
        <v>52</v>
      </c>
      <c r="E1" s="24"/>
      <c r="F1" s="24"/>
    </row>
    <row r="2" spans="1:12" ht="30.75" customHeight="1">
      <c r="A2" s="25" t="s">
        <v>0</v>
      </c>
      <c r="B2" s="25"/>
      <c r="C2" s="25"/>
      <c r="D2" s="25"/>
      <c r="E2" s="25"/>
      <c r="F2" s="25"/>
    </row>
    <row r="4" spans="1:12" ht="57" customHeight="1">
      <c r="A4" s="26" t="s">
        <v>1</v>
      </c>
      <c r="B4" s="26" t="s">
        <v>2</v>
      </c>
      <c r="C4" s="26" t="s">
        <v>3</v>
      </c>
      <c r="D4" s="26" t="s">
        <v>4</v>
      </c>
      <c r="E4" s="26" t="s">
        <v>5</v>
      </c>
      <c r="F4" s="3" t="s">
        <v>6</v>
      </c>
      <c r="G4" s="4"/>
      <c r="I4" s="5"/>
    </row>
    <row r="5" spans="1:12" ht="76.5" customHeight="1">
      <c r="A5" s="27"/>
      <c r="B5" s="27"/>
      <c r="C5" s="27"/>
      <c r="D5" s="27"/>
      <c r="E5" s="27"/>
      <c r="F5" s="6" t="s">
        <v>7</v>
      </c>
      <c r="J5" s="7"/>
      <c r="K5" s="7"/>
      <c r="L5" s="8"/>
    </row>
    <row r="6" spans="1:1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12" ht="63.75" customHeight="1">
      <c r="A7" s="3" t="s">
        <v>8</v>
      </c>
      <c r="B7" s="9" t="s">
        <v>9</v>
      </c>
      <c r="C7" s="10" t="s">
        <v>10</v>
      </c>
      <c r="D7" s="9" t="s">
        <v>11</v>
      </c>
      <c r="E7" s="9">
        <v>162</v>
      </c>
      <c r="F7" s="11">
        <v>22856.064200000001</v>
      </c>
      <c r="G7" s="12"/>
    </row>
    <row r="9" spans="1:12" hidden="1"/>
    <row r="10" spans="1:12">
      <c r="A10" s="1" t="s">
        <v>12</v>
      </c>
    </row>
    <row r="12" spans="1:12">
      <c r="A12" s="1" t="s">
        <v>13</v>
      </c>
    </row>
    <row r="13" spans="1:12">
      <c r="A13" s="1" t="s">
        <v>14</v>
      </c>
    </row>
    <row r="15" spans="1:12">
      <c r="A15" s="1" t="s">
        <v>51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A24" sqref="A24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140625" style="1" customWidth="1"/>
    <col min="5" max="5" width="8.42578125" style="1" customWidth="1"/>
    <col min="6" max="6" width="12.28515625" style="1" customWidth="1"/>
    <col min="7" max="7" width="13.7109375" style="1" customWidth="1"/>
    <col min="8" max="8" width="12.28515625" style="1" customWidth="1"/>
    <col min="9" max="9" width="12.140625" style="1" customWidth="1"/>
    <col min="10" max="16384" width="9.140625" style="1"/>
  </cols>
  <sheetData>
    <row r="1" spans="1:12" ht="63.75" customHeight="1">
      <c r="A1" s="13"/>
      <c r="B1" s="13"/>
      <c r="C1" s="13"/>
      <c r="D1" s="13"/>
      <c r="E1" s="24" t="s">
        <v>50</v>
      </c>
      <c r="F1" s="24"/>
      <c r="G1" s="24"/>
      <c r="H1" s="24"/>
      <c r="I1" s="24"/>
    </row>
    <row r="2" spans="1:12" ht="33.75" customHeight="1">
      <c r="A2" s="28" t="s">
        <v>15</v>
      </c>
      <c r="B2" s="28"/>
      <c r="C2" s="28"/>
      <c r="D2" s="28"/>
      <c r="E2" s="28"/>
      <c r="F2" s="28"/>
      <c r="G2" s="28"/>
      <c r="H2" s="28"/>
      <c r="I2" s="28"/>
    </row>
    <row r="4" spans="1:12" ht="81.75" customHeight="1">
      <c r="A4" s="26" t="s">
        <v>1</v>
      </c>
      <c r="B4" s="29" t="s">
        <v>16</v>
      </c>
      <c r="C4" s="29" t="s">
        <v>3</v>
      </c>
      <c r="D4" s="29" t="s">
        <v>4</v>
      </c>
      <c r="E4" s="29" t="s">
        <v>17</v>
      </c>
      <c r="F4" s="9" t="s">
        <v>18</v>
      </c>
      <c r="G4" s="9" t="s">
        <v>19</v>
      </c>
      <c r="H4" s="9" t="s">
        <v>20</v>
      </c>
      <c r="I4" s="9" t="s">
        <v>21</v>
      </c>
    </row>
    <row r="5" spans="1:12" ht="24.75" customHeight="1">
      <c r="A5" s="27"/>
      <c r="B5" s="30"/>
      <c r="C5" s="30"/>
      <c r="D5" s="30"/>
      <c r="E5" s="30"/>
      <c r="F5" s="14" t="s">
        <v>22</v>
      </c>
      <c r="G5" s="14" t="s">
        <v>22</v>
      </c>
      <c r="H5" s="14" t="s">
        <v>22</v>
      </c>
      <c r="I5" s="14" t="s">
        <v>7</v>
      </c>
      <c r="J5" s="7"/>
      <c r="K5" s="7"/>
      <c r="L5" s="8"/>
    </row>
    <row r="6" spans="1:12" s="16" customFormat="1">
      <c r="A6" s="6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</row>
    <row r="7" spans="1:12" ht="60.75" customHeight="1">
      <c r="A7" s="3" t="s">
        <v>8</v>
      </c>
      <c r="B7" s="9" t="s">
        <v>23</v>
      </c>
      <c r="C7" s="10" t="s">
        <v>24</v>
      </c>
      <c r="D7" s="9" t="s">
        <v>25</v>
      </c>
      <c r="E7" s="9">
        <v>105</v>
      </c>
      <c r="F7" s="11">
        <v>13432.83</v>
      </c>
      <c r="G7" s="17">
        <v>1.0302</v>
      </c>
      <c r="H7" s="11" t="s">
        <v>26</v>
      </c>
      <c r="I7" s="11">
        <f>E7*F7*G7</f>
        <v>1453042.6539299998</v>
      </c>
    </row>
    <row r="8" spans="1:12" ht="73.5" customHeight="1">
      <c r="A8" s="3" t="s">
        <v>27</v>
      </c>
      <c r="B8" s="9" t="s">
        <v>28</v>
      </c>
      <c r="C8" s="10" t="s">
        <v>29</v>
      </c>
      <c r="D8" s="9" t="s">
        <v>25</v>
      </c>
      <c r="E8" s="9">
        <v>95</v>
      </c>
      <c r="F8" s="11">
        <v>22764.080000000002</v>
      </c>
      <c r="G8" s="17">
        <v>1.0302</v>
      </c>
      <c r="H8" s="11" t="s">
        <v>26</v>
      </c>
      <c r="I8" s="11">
        <f t="shared" ref="I8:I13" si="0">E8*F8*G8</f>
        <v>2227897.7455199999</v>
      </c>
    </row>
    <row r="9" spans="1:12" ht="72.75" customHeight="1">
      <c r="A9" s="3" t="s">
        <v>30</v>
      </c>
      <c r="B9" s="18" t="s">
        <v>31</v>
      </c>
      <c r="C9" s="19" t="s">
        <v>32</v>
      </c>
      <c r="D9" s="18" t="s">
        <v>25</v>
      </c>
      <c r="E9" s="9">
        <v>3</v>
      </c>
      <c r="F9" s="11">
        <v>65193.95</v>
      </c>
      <c r="G9" s="17">
        <v>1.0302</v>
      </c>
      <c r="H9" s="11" t="s">
        <v>26</v>
      </c>
      <c r="I9" s="11">
        <f t="shared" si="0"/>
        <v>201488.42186999999</v>
      </c>
    </row>
    <row r="10" spans="1:12" ht="75" customHeight="1">
      <c r="A10" s="3" t="s">
        <v>33</v>
      </c>
      <c r="B10" s="9" t="s">
        <v>34</v>
      </c>
      <c r="C10" s="10" t="s">
        <v>35</v>
      </c>
      <c r="D10" s="9" t="s">
        <v>25</v>
      </c>
      <c r="E10" s="9">
        <v>1</v>
      </c>
      <c r="F10" s="11">
        <v>230927.72820000001</v>
      </c>
      <c r="G10" s="17">
        <v>1.0302</v>
      </c>
      <c r="H10" s="11" t="s">
        <v>26</v>
      </c>
      <c r="I10" s="11">
        <f t="shared" si="0"/>
        <v>237901.74559164001</v>
      </c>
    </row>
    <row r="11" spans="1:12" ht="72" customHeight="1">
      <c r="A11" s="3" t="s">
        <v>36</v>
      </c>
      <c r="B11" s="9" t="s">
        <v>37</v>
      </c>
      <c r="C11" s="10" t="s">
        <v>38</v>
      </c>
      <c r="D11" s="9" t="s">
        <v>25</v>
      </c>
      <c r="E11" s="9">
        <v>43</v>
      </c>
      <c r="F11" s="11">
        <v>19759.439999999999</v>
      </c>
      <c r="G11" s="17">
        <v>1.0302</v>
      </c>
      <c r="H11" s="11" t="s">
        <v>26</v>
      </c>
      <c r="I11" s="11">
        <f t="shared" si="0"/>
        <v>875315.52878399997</v>
      </c>
    </row>
    <row r="12" spans="1:12" ht="66" customHeight="1">
      <c r="A12" s="3" t="s">
        <v>39</v>
      </c>
      <c r="B12" s="9" t="s">
        <v>40</v>
      </c>
      <c r="C12" s="10" t="s">
        <v>41</v>
      </c>
      <c r="D12" s="9" t="s">
        <v>25</v>
      </c>
      <c r="E12" s="9">
        <v>59</v>
      </c>
      <c r="F12" s="11">
        <v>33186.720000000001</v>
      </c>
      <c r="G12" s="17">
        <v>1.0302</v>
      </c>
      <c r="H12" s="11" t="s">
        <v>26</v>
      </c>
      <c r="I12" s="11">
        <f t="shared" si="0"/>
        <v>2017148.577696</v>
      </c>
    </row>
    <row r="13" spans="1:12" ht="70.5" customHeight="1">
      <c r="A13" s="3" t="s">
        <v>42</v>
      </c>
      <c r="B13" s="18" t="s">
        <v>43</v>
      </c>
      <c r="C13" s="19" t="s">
        <v>44</v>
      </c>
      <c r="D13" s="18" t="s">
        <v>25</v>
      </c>
      <c r="E13" s="9">
        <v>3</v>
      </c>
      <c r="F13" s="11">
        <v>71430.92</v>
      </c>
      <c r="G13" s="17">
        <v>1.0302</v>
      </c>
      <c r="H13" s="11" t="s">
        <v>26</v>
      </c>
      <c r="I13" s="11">
        <f t="shared" si="0"/>
        <v>220764.40135200002</v>
      </c>
    </row>
    <row r="14" spans="1:12" ht="48.75" customHeight="1">
      <c r="A14" s="3" t="s">
        <v>45</v>
      </c>
      <c r="B14" s="9" t="s">
        <v>9</v>
      </c>
      <c r="C14" s="10" t="s">
        <v>10</v>
      </c>
      <c r="D14" s="3" t="s">
        <v>11</v>
      </c>
      <c r="E14" s="9">
        <v>162</v>
      </c>
      <c r="F14" s="11" t="s">
        <v>26</v>
      </c>
      <c r="G14" s="11" t="s">
        <v>26</v>
      </c>
      <c r="H14" s="11">
        <v>22856.064200000001</v>
      </c>
      <c r="I14" s="11">
        <f>E14*H14</f>
        <v>3702682.4004000002</v>
      </c>
    </row>
    <row r="15" spans="1:12">
      <c r="A15" s="3"/>
      <c r="B15" s="20" t="s">
        <v>46</v>
      </c>
      <c r="C15" s="20"/>
      <c r="D15" s="20"/>
      <c r="E15" s="21"/>
      <c r="F15" s="22"/>
      <c r="G15" s="22"/>
      <c r="H15" s="22"/>
      <c r="I15" s="22">
        <f>I13+I12+I11+I10+I9+I8+I7+I14</f>
        <v>10936241.475143641</v>
      </c>
    </row>
    <row r="16" spans="1:12">
      <c r="F16" s="12"/>
      <c r="G16" s="12"/>
      <c r="H16" s="12"/>
      <c r="I16" s="12"/>
    </row>
    <row r="17" spans="1:8">
      <c r="F17" s="12"/>
      <c r="G17" s="12"/>
      <c r="H17" s="12"/>
    </row>
    <row r="18" spans="1:8" ht="15.75">
      <c r="A18" s="23" t="s">
        <v>47</v>
      </c>
      <c r="B18" s="23"/>
      <c r="C18" s="23"/>
      <c r="D18" s="23"/>
      <c r="E18" s="23"/>
    </row>
    <row r="19" spans="1:8" ht="15.75">
      <c r="A19" s="23"/>
      <c r="B19" s="23"/>
      <c r="C19" s="23"/>
      <c r="D19" s="23"/>
      <c r="E19" s="23"/>
    </row>
    <row r="20" spans="1:8" ht="15.75">
      <c r="A20" s="23" t="s">
        <v>48</v>
      </c>
      <c r="B20" s="23"/>
      <c r="C20" s="23"/>
      <c r="D20" s="23"/>
      <c r="E20" s="23"/>
    </row>
    <row r="21" spans="1:8" ht="15.75">
      <c r="A21" s="23" t="s">
        <v>49</v>
      </c>
      <c r="B21" s="23"/>
      <c r="C21" s="23"/>
      <c r="D21" s="23"/>
      <c r="E21" s="23"/>
    </row>
    <row r="23" spans="1:8">
      <c r="A23" s="1" t="s">
        <v>51</v>
      </c>
    </row>
  </sheetData>
  <mergeCells count="7">
    <mergeCell ref="E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2018-11-15T08:43:18Z</dcterms:modified>
</cp:coreProperties>
</file>